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720"/>
  </bookViews>
  <sheets>
    <sheet name="Приложение №4" sheetId="3" r:id="rId1"/>
  </sheets>
  <definedNames>
    <definedName name="_xlnm.Print_Titles" localSheetId="0">'Приложение №4'!$6:$8</definedName>
    <definedName name="_xlnm.Print_Area" localSheetId="0">'Приложение №4'!$B$1:$I$62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3" l="1"/>
  <c r="E13" i="3" l="1"/>
  <c r="D13" i="3"/>
  <c r="C13" i="3"/>
  <c r="G13" i="3" s="1"/>
  <c r="G50" i="3" l="1"/>
  <c r="C52" i="3" l="1"/>
  <c r="C12" i="3"/>
  <c r="I44" i="3" l="1"/>
  <c r="H44" i="3"/>
  <c r="G44" i="3"/>
  <c r="G36" i="3"/>
  <c r="H36" i="3"/>
  <c r="I36" i="3"/>
  <c r="I35" i="3"/>
  <c r="H35" i="3"/>
  <c r="G35" i="3"/>
  <c r="H34" i="3"/>
  <c r="I34" i="3"/>
  <c r="G34" i="3"/>
  <c r="I12" i="3" l="1"/>
  <c r="H12" i="3"/>
  <c r="C37" i="3"/>
  <c r="H32" i="3" l="1"/>
  <c r="I32" i="3"/>
  <c r="G32" i="3"/>
  <c r="D32" i="3"/>
  <c r="E32" i="3"/>
  <c r="C32" i="3"/>
  <c r="E15" i="3" l="1"/>
  <c r="D15" i="3"/>
  <c r="C15" i="3"/>
  <c r="G12" i="3"/>
  <c r="G10" i="3" s="1"/>
  <c r="E11" i="3"/>
  <c r="I11" i="3" s="1"/>
  <c r="D11" i="3"/>
  <c r="H11" i="3" s="1"/>
  <c r="C11" i="3"/>
  <c r="G11" i="3" s="1"/>
  <c r="C20" i="3"/>
  <c r="G20" i="3" s="1"/>
  <c r="I20" i="3"/>
  <c r="H20" i="3"/>
  <c r="E19" i="3"/>
  <c r="E17" i="3" s="1"/>
  <c r="D19" i="3"/>
  <c r="D17" i="3" s="1"/>
  <c r="C19" i="3"/>
  <c r="G19" i="3" s="1"/>
  <c r="H13" i="3" l="1"/>
  <c r="H10" i="3" s="1"/>
  <c r="I13" i="3"/>
  <c r="I10" i="3" s="1"/>
  <c r="E10" i="3"/>
  <c r="D10" i="3"/>
  <c r="C10" i="3"/>
  <c r="C17" i="3"/>
  <c r="I57" i="3"/>
  <c r="H57" i="3"/>
  <c r="G57" i="3"/>
  <c r="I55" i="3"/>
  <c r="I54" i="3" s="1"/>
  <c r="H55" i="3"/>
  <c r="H54" i="3" s="1"/>
  <c r="G55" i="3"/>
  <c r="G54" i="3" s="1"/>
  <c r="E54" i="3"/>
  <c r="D54" i="3"/>
  <c r="C54" i="3"/>
  <c r="G51" i="3"/>
  <c r="H51" i="3"/>
  <c r="I51" i="3"/>
  <c r="G52" i="3"/>
  <c r="H52" i="3"/>
  <c r="I52" i="3"/>
  <c r="G53" i="3"/>
  <c r="H53" i="3"/>
  <c r="I53" i="3"/>
  <c r="I50" i="3"/>
  <c r="H50" i="3"/>
  <c r="I47" i="3"/>
  <c r="H47" i="3"/>
  <c r="G47" i="3"/>
  <c r="D46" i="3" l="1"/>
  <c r="E46" i="3"/>
  <c r="G46" i="3"/>
  <c r="H46" i="3"/>
  <c r="C46" i="3"/>
  <c r="D37" i="3"/>
  <c r="E37" i="3"/>
  <c r="G38" i="3"/>
  <c r="H38" i="3"/>
  <c r="I38" i="3"/>
  <c r="G42" i="3"/>
  <c r="I42" i="3"/>
  <c r="H42" i="3"/>
  <c r="H49" i="3" l="1"/>
  <c r="I49" i="3"/>
  <c r="G49" i="3"/>
  <c r="G30" i="3"/>
  <c r="I15" i="3" l="1"/>
  <c r="H15" i="3"/>
  <c r="G15" i="3"/>
  <c r="H26" i="3" l="1"/>
  <c r="H25" i="3" s="1"/>
  <c r="H24" i="3" s="1"/>
  <c r="I26" i="3"/>
  <c r="I25" i="3" s="1"/>
  <c r="D25" i="3"/>
  <c r="E25" i="3"/>
  <c r="C25" i="3"/>
  <c r="G26" i="3"/>
  <c r="G25" i="3" s="1"/>
  <c r="I46" i="3" l="1"/>
  <c r="G56" i="3" l="1"/>
  <c r="G48" i="3" s="1"/>
  <c r="H56" i="3"/>
  <c r="H48" i="3" s="1"/>
  <c r="I56" i="3"/>
  <c r="I48" i="3" s="1"/>
  <c r="D56" i="3"/>
  <c r="E56" i="3"/>
  <c r="C56" i="3"/>
  <c r="D49" i="3"/>
  <c r="E49" i="3"/>
  <c r="C49" i="3"/>
  <c r="E48" i="3" l="1"/>
  <c r="D48" i="3"/>
  <c r="C48" i="3"/>
  <c r="G40" i="3"/>
  <c r="H40" i="3"/>
  <c r="I40" i="3"/>
  <c r="G39" i="3" l="1"/>
  <c r="G37" i="3" s="1"/>
  <c r="H39" i="3"/>
  <c r="H37" i="3" s="1"/>
  <c r="I39" i="3"/>
  <c r="I37" i="3" s="1"/>
  <c r="D45" i="3"/>
  <c r="E45" i="3"/>
  <c r="C45" i="3"/>
  <c r="G45" i="3"/>
  <c r="H45" i="3"/>
  <c r="I45" i="3"/>
  <c r="C59" i="3"/>
  <c r="C58" i="3" s="1"/>
  <c r="D59" i="3"/>
  <c r="D58" i="3" s="1"/>
  <c r="E59" i="3"/>
  <c r="E58" i="3" s="1"/>
  <c r="I43" i="3" l="1"/>
  <c r="H43" i="3"/>
  <c r="G43" i="3"/>
  <c r="D43" i="3"/>
  <c r="E43" i="3"/>
  <c r="C43" i="3"/>
  <c r="H19" i="3" l="1"/>
  <c r="I19" i="3"/>
  <c r="I60" i="3" l="1"/>
  <c r="I59" i="3" s="1"/>
  <c r="I58" i="3" s="1"/>
  <c r="H60" i="3"/>
  <c r="H59" i="3" s="1"/>
  <c r="H58" i="3" s="1"/>
  <c r="G60" i="3"/>
  <c r="G59" i="3" s="1"/>
  <c r="G58" i="3" s="1"/>
  <c r="I23" i="3"/>
  <c r="H23" i="3"/>
  <c r="G23" i="3"/>
  <c r="I22" i="3"/>
  <c r="H22" i="3"/>
  <c r="G22" i="3"/>
  <c r="I18" i="3"/>
  <c r="I17" i="3" s="1"/>
  <c r="H18" i="3"/>
  <c r="H17" i="3" s="1"/>
  <c r="G18" i="3"/>
  <c r="G17" i="3" s="1"/>
  <c r="H21" i="3" l="1"/>
  <c r="G21" i="3"/>
  <c r="H16" i="3"/>
  <c r="D41" i="3"/>
  <c r="E41" i="3"/>
  <c r="G41" i="3"/>
  <c r="H41" i="3"/>
  <c r="I41" i="3"/>
  <c r="C41" i="3"/>
  <c r="D30" i="3"/>
  <c r="E30" i="3"/>
  <c r="H30" i="3"/>
  <c r="I30" i="3"/>
  <c r="C30" i="3"/>
  <c r="D28" i="3"/>
  <c r="E28" i="3"/>
  <c r="G28" i="3"/>
  <c r="H28" i="3"/>
  <c r="I28" i="3"/>
  <c r="C28" i="3"/>
  <c r="D24" i="3"/>
  <c r="E24" i="3"/>
  <c r="G24" i="3"/>
  <c r="I24" i="3"/>
  <c r="C24" i="3"/>
  <c r="D21" i="3"/>
  <c r="E21" i="3"/>
  <c r="I21" i="3"/>
  <c r="C21" i="3"/>
  <c r="D16" i="3"/>
  <c r="E16" i="3"/>
  <c r="G16" i="3"/>
  <c r="I16" i="3"/>
  <c r="C16" i="3"/>
  <c r="G14" i="3"/>
  <c r="G9" i="3" s="1"/>
  <c r="H14" i="3"/>
  <c r="H9" i="3" s="1"/>
  <c r="I14" i="3"/>
  <c r="I9" i="3" s="1"/>
  <c r="D14" i="3"/>
  <c r="E14" i="3"/>
  <c r="C14" i="3"/>
  <c r="C9" i="3" s="1"/>
  <c r="C27" i="3" l="1"/>
  <c r="C61" i="3"/>
  <c r="E27" i="3"/>
  <c r="D27" i="3"/>
  <c r="D61" i="3" s="1"/>
  <c r="H27" i="3"/>
  <c r="H61" i="3" s="1"/>
  <c r="I27" i="3"/>
  <c r="I61" i="3" s="1"/>
  <c r="G27" i="3"/>
  <c r="G61" i="3" s="1"/>
  <c r="E9" i="3"/>
  <c r="D9" i="3"/>
  <c r="E61" i="3" l="1"/>
</calcChain>
</file>

<file path=xl/sharedStrings.xml><?xml version="1.0" encoding="utf-8"?>
<sst xmlns="http://schemas.openxmlformats.org/spreadsheetml/2006/main" count="96" uniqueCount="80">
  <si>
    <t>Наименование</t>
  </si>
  <si>
    <t>(тыс.рублей)</t>
  </si>
  <si>
    <t>Подпрограмма "Развитие дошкольного, общего образования и дополнительного образования детей"</t>
  </si>
  <si>
    <t>Подпрограмма "Содействие развитию жилищного строительства"</t>
  </si>
  <si>
    <t>Подпрограмма "Обеспечение прав граждан на доступ к культурным ценностям и информации"</t>
  </si>
  <si>
    <t>размер,%</t>
  </si>
  <si>
    <t>Софинансирование расходных обязательств (субсидии) за счет средств бюджета района в соответствии с Порядками, утвержденными гос.программами ХМАО-Югры</t>
  </si>
  <si>
    <t>Муниципальная программа «Управление в сфере муниципальных финансов в Нижневартовском районе»</t>
  </si>
  <si>
    <t>Муниципальная программа «Развитие физической культуры и спорта в Нижневартовском районе»</t>
  </si>
  <si>
    <t>к пояснительной записке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</si>
  <si>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</si>
  <si>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</si>
  <si>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 xml:space="preserve">Подпрограмма "Градостроительная деятельность" </t>
  </si>
  <si>
    <t xml:space="preserve">Подпрограмма "Создание условий для обеспечения качественными коммунальными услугами" </t>
  </si>
  <si>
    <t>ИТОГО</t>
  </si>
  <si>
    <t>0140182050</t>
  </si>
  <si>
    <t>Муниципальная программа «Развитие образования в Нижневартовском районе»</t>
  </si>
  <si>
    <t>01101L3040</t>
  </si>
  <si>
    <t>Подпрограмма  "Организация в каникулярное время отдыха, оздоровления, занятости детей, подростков и молодежи района"</t>
  </si>
  <si>
    <t>051A155190</t>
  </si>
  <si>
    <t>0510182520</t>
  </si>
  <si>
    <t>0600382130</t>
  </si>
  <si>
    <t>0600382110</t>
  </si>
  <si>
    <t>Софинансирование расходов муниципальных образований по развитию сети спортивных объектов шаговой доступности</t>
  </si>
  <si>
    <t>071I482380</t>
  </si>
  <si>
    <t>Подпрограмма  «Развитие малого и среднего предпринимательства в Нижневартовском районе»</t>
  </si>
  <si>
    <t>09301L4970</t>
  </si>
  <si>
    <t>0910182761</t>
  </si>
  <si>
    <t>0920182762</t>
  </si>
  <si>
    <t>Подпрограмма "Обеспечение мерами государственной поддержки по улучшению жилищных условий отдельных категорий граждан"</t>
  </si>
  <si>
    <t>Реализация мероприятий по обеспечению жильем молодых семей</t>
  </si>
  <si>
    <t>105F255550</t>
  </si>
  <si>
    <t>1010282591</t>
  </si>
  <si>
    <t>Подпрограмма «Формирование комфортной городской среды»</t>
  </si>
  <si>
    <t>1100182300</t>
  </si>
  <si>
    <t>2210186010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</si>
  <si>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</si>
  <si>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05 1 01 R5190</t>
  </si>
  <si>
    <t>071I482330</t>
  </si>
  <si>
    <t>Субсидии муниципальным районам на выравнивание бюджетной обеспеченности поселений, входящих в состав муниципальных районов</t>
  </si>
  <si>
    <t>Приложение 4</t>
  </si>
  <si>
    <t>011ЕВ51790</t>
  </si>
  <si>
    <t>2026 год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</si>
  <si>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</si>
  <si>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</si>
  <si>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</si>
  <si>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</si>
  <si>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Реализация полномочий в области градостроительной деятельности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</si>
  <si>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</si>
  <si>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</si>
  <si>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</si>
  <si>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</si>
  <si>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>Реализация программ формирования современной городской среды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</si>
  <si>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</si>
  <si>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Муниципальная программа "Строительство (реконструкция), капитальный и текущий ремонт объектов Нижневартовского района"</t>
  </si>
  <si>
    <t>2027 год</t>
  </si>
  <si>
    <t xml:space="preserve">Подпрограмма "Строительство (реконструкция), капитальный и текущий ремонт объектов образования"
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</si>
  <si>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</si>
  <si>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Создание образовательных организаций, организаций для отдыха и оздоровления детей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</si>
  <si>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</si>
  <si>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</si>
  <si>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Развитие материально-технической базы муниципальных учреждений спорта</t>
  </si>
  <si>
    <t>Подпрограмма "Строительство (реконструкция), капитальный и текущий ремонт объектов физической культуры и спорта"</t>
  </si>
  <si>
    <t>Реконструкция, расширение, модернизация, строительство коммунальных объектов</t>
  </si>
  <si>
    <t>Финансовая поддержка субъектов малого и среднего предпринимательства и развитие социального предпринимательства (Региональный проект "Малое и среднее предпринимательство и поддержка индивидуальной предпринимательской инициативы")</t>
  </si>
  <si>
    <t>Субсидии из бюджета ХМАО-Югры</t>
  </si>
  <si>
    <t>Реализация мероприятий по модернизации коммунальной инфраструктуры</t>
  </si>
  <si>
    <t xml:space="preserve">Муниципальная программа "Профилактика правонарушений и терроризма в Нижневартовском районе"
</t>
  </si>
  <si>
    <t>Софинансирование расходных обязательств за счет средств бюджета района в соответствии с Порядками, утвержденными государственными программами Ханты-Мансийского автономного округа-Югры на 2026 год и плановый период 2027 и 2028 годов</t>
  </si>
  <si>
    <t>2028 год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</si>
  <si>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</si>
  <si>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Подпрограмма "Строительство (реконструкция), капитальный и текущий ремонт объектов культуры"</t>
  </si>
  <si>
    <t>Модернизация региональных и (или) муниципальных учреждений культуры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</si>
  <si>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</si>
  <si>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</si>
  <si>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</si>
  <si>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</si>
  <si>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</si>
  <si>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 xml:space="preserve">Субсидии бюджетам поселений на создание условий для деятельности народных дружин </t>
  </si>
  <si>
    <t xml:space="preserve">Мероприятия по обеспечению жильем граждан из числа коренных малочисленных народов Ханты-Мансийского автономного округа - Югры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</si>
</sst>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_ ;[Red]\-#,##0.0\ "/>
    <numFmt numFmtId="166" formatCode="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2" fillId="0" borderId="0"/>
  </cellStyleXfs>
  <cellXfs count="49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0" fontId="3" fillId="0" borderId="1" xfId="2" applyFont="1" applyBorder="1" applyAlignment="1" applyProtection="1">
      <alignment horizontal="left" vertical="center" wrapText="1"/>
      <protection hidden="1"/>
    </xf>
    <xf numFmtId="0" fontId="7" fillId="0" borderId="0" xfId="1" applyFont="1"/>
    <xf numFmtId="0" fontId="2" fillId="0" borderId="3" xfId="2" applyFont="1" applyBorder="1" applyAlignment="1" applyProtection="1">
      <alignment horizontal="center" wrapText="1"/>
      <protection hidden="1"/>
    </xf>
    <xf numFmtId="0" fontId="2" fillId="0" borderId="2" xfId="2" applyFont="1" applyBorder="1" applyAlignment="1" applyProtection="1">
      <alignment horizont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0" fontId="8" fillId="0" borderId="1" xfId="2" applyFont="1" applyBorder="1" applyAlignment="1" applyProtection="1">
      <alignment horizontal="left" vertical="center" wrapText="1"/>
      <protection hidden="1"/>
    </xf>
    <xf numFmtId="166" fontId="9" fillId="2" borderId="1" xfId="1" applyNumberFormat="1" applyFont="1" applyFill="1" applyBorder="1" applyAlignment="1" applyProtection="1">
      <alignment wrapText="1"/>
      <protection hidden="1"/>
    </xf>
    <xf numFmtId="0" fontId="10" fillId="0" borderId="1" xfId="2" applyFont="1" applyBorder="1" applyAlignment="1" applyProtection="1">
      <alignment horizontal="left" vertical="center" wrapText="1"/>
      <protection hidden="1"/>
    </xf>
    <xf numFmtId="164" fontId="10" fillId="0" borderId="1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164" fontId="10" fillId="0" borderId="1" xfId="1" applyNumberFormat="1" applyFont="1" applyBorder="1" applyAlignment="1" applyProtection="1">
      <alignment horizontal="center" vertical="center"/>
      <protection hidden="1"/>
    </xf>
    <xf numFmtId="164" fontId="2" fillId="0" borderId="1" xfId="1" applyNumberFormat="1" applyFont="1" applyBorder="1" applyAlignment="1" applyProtection="1">
      <alignment horizontal="center" vertical="center"/>
      <protection hidden="1"/>
    </xf>
    <xf numFmtId="164" fontId="11" fillId="0" borderId="1" xfId="2" applyNumberFormat="1" applyFont="1" applyBorder="1" applyAlignment="1" applyProtection="1">
      <alignment horizontal="center" vertical="center"/>
      <protection hidden="1"/>
    </xf>
    <xf numFmtId="164" fontId="2" fillId="0" borderId="1" xfId="2" applyNumberFormat="1" applyFont="1" applyBorder="1" applyAlignment="1" applyProtection="1">
      <alignment horizontal="center" vertical="center"/>
      <protection hidden="1"/>
    </xf>
    <xf numFmtId="164" fontId="10" fillId="0" borderId="1" xfId="2" applyNumberFormat="1" applyFont="1" applyBorder="1" applyAlignment="1" applyProtection="1">
      <alignment horizontal="center" vertical="center"/>
      <protection hidden="1"/>
    </xf>
    <xf numFmtId="164" fontId="3" fillId="0" borderId="1" xfId="2" applyNumberFormat="1" applyFont="1" applyBorder="1" applyAlignment="1" applyProtection="1">
      <alignment horizontal="center" vertical="center"/>
      <protection hidden="1"/>
    </xf>
    <xf numFmtId="164" fontId="8" fillId="0" borderId="1" xfId="2" applyNumberFormat="1" applyFont="1" applyBorder="1" applyAlignment="1" applyProtection="1">
      <alignment horizontal="center" vertical="center"/>
      <protection hidden="1"/>
    </xf>
    <xf numFmtId="0" fontId="13" fillId="0" borderId="1" xfId="2" applyFont="1" applyBorder="1" applyAlignment="1" applyProtection="1">
      <alignment horizontal="left" vertical="center" wrapText="1"/>
      <protection hidden="1"/>
    </xf>
    <xf numFmtId="0" fontId="14" fillId="0" borderId="1" xfId="2" applyFont="1" applyBorder="1" applyAlignment="1" applyProtection="1">
      <alignment horizontal="left" vertical="center" wrapText="1"/>
      <protection hidden="1"/>
    </xf>
    <xf numFmtId="164" fontId="14" fillId="0" borderId="1" xfId="2" applyNumberFormat="1" applyFont="1" applyBorder="1" applyAlignment="1" applyProtection="1">
      <alignment horizontal="center" vertical="center"/>
      <protection hidden="1"/>
    </xf>
    <xf numFmtId="1" fontId="15" fillId="0" borderId="1" xfId="1" applyNumberFormat="1" applyFont="1" applyBorder="1" applyAlignment="1">
      <alignment horizontal="center" vertical="center" wrapText="1"/>
    </xf>
    <xf numFmtId="0" fontId="2" fillId="0" borderId="1" xfId="3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1" xfId="1" applyNumberFormat="1" applyFont="1" applyBorder="1" applyAlignment="1">
      <alignment horizontal="center" vertical="center" wrapText="1"/>
    </xf>
    <xf numFmtId="164" fontId="13" fillId="0" borderId="1" xfId="2" applyNumberFormat="1" applyFont="1" applyBorder="1" applyAlignment="1" applyProtection="1">
      <alignment horizontal="center" vertical="center"/>
      <protection hidden="1"/>
    </xf>
    <xf numFmtId="164" fontId="10" fillId="2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 vertical="center"/>
    </xf>
    <xf numFmtId="1" fontId="7" fillId="0" borderId="0" xfId="1" applyNumberFormat="1" applyFont="1"/>
    <xf numFmtId="0" fontId="4" fillId="0" borderId="0" xfId="1" applyFont="1"/>
    <xf numFmtId="1" fontId="16" fillId="0" borderId="1" xfId="1" applyNumberFormat="1" applyFont="1" applyBorder="1" applyAlignment="1">
      <alignment horizontal="center" vertical="center"/>
    </xf>
    <xf numFmtId="1" fontId="16" fillId="0" borderId="1" xfId="1" applyNumberFormat="1" applyFont="1" applyBorder="1" applyAlignment="1">
      <alignment horizontal="center"/>
    </xf>
    <xf numFmtId="0" fontId="2" fillId="0" borderId="5" xfId="2" applyFont="1" applyBorder="1" applyAlignment="1" applyProtection="1">
      <alignment horizontal="center" wrapText="1"/>
      <protection hidden="1"/>
    </xf>
    <xf numFmtId="165" fontId="7" fillId="0" borderId="0" xfId="1" applyNumberFormat="1" applyFont="1"/>
    <xf numFmtId="0" fontId="2" fillId="0" borderId="1" xfId="3" applyFont="1" applyBorder="1" applyAlignment="1" applyProtection="1">
      <alignment horizontal="center" wrapText="1"/>
      <protection hidden="1"/>
    </xf>
    <xf numFmtId="1" fontId="7" fillId="0" borderId="1" xfId="1" applyNumberFormat="1" applyFont="1" applyBorder="1" applyAlignment="1">
      <alignment horizontal="center" vertical="center"/>
    </xf>
    <xf numFmtId="1" fontId="17" fillId="0" borderId="1" xfId="1" applyNumberFormat="1" applyFont="1" applyBorder="1" applyAlignment="1">
      <alignment horizontal="center" vertical="center"/>
    </xf>
    <xf numFmtId="0" fontId="2" fillId="0" borderId="4" xfId="2" applyFont="1" applyBorder="1" applyAlignment="1" applyProtection="1">
      <alignment horizontal="center" wrapText="1"/>
      <protection hidden="1"/>
    </xf>
    <xf numFmtId="165" fontId="7" fillId="0" borderId="0" xfId="1" applyNumberFormat="1" applyFont="1" applyAlignment="1">
      <alignment horizontal="center" vertical="center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showGridLines="0" tabSelected="1" zoomScale="80" zoomScaleNormal="80" zoomScaleSheetLayoutView="100" workbookViewId="0">
      <pane xSplit="2" ySplit="7" topLeftCell="C8" activePane="bottomRight" state="frozen"/>
      <selection pane="topRight" activeCell="B1" sqref="B1"/>
      <selection pane="bottomLeft" activeCell="A10" sqref="A10"/>
      <selection pane="bottomRight" activeCell="D58" sqref="D58"/>
    </sheetView>
  </sheetViews>
  <sheetFormatPr defaultColWidth="9.140625" defaultRowHeight="12.75" x14ac:dyDescent="0.2"/>
  <cols>
    <col min="1" max="1" width="14.28515625" style="7" hidden="1" customWidth="1"/>
    <col min="2" max="2" width="77.140625" style="7" customWidth="1"/>
    <col min="3" max="3" width="16" style="34" customWidth="1"/>
    <col min="4" max="4" width="15" style="34" customWidth="1"/>
    <col min="5" max="5" width="15.85546875" style="34" customWidth="1"/>
    <col min="6" max="6" width="15.85546875" style="35" customWidth="1"/>
    <col min="7" max="7" width="12.5703125" style="34" customWidth="1"/>
    <col min="8" max="8" width="13.140625" style="34" customWidth="1"/>
    <col min="9" max="9" width="12.42578125" style="34" customWidth="1"/>
    <col min="10" max="249" width="9.140625" style="7" customWidth="1"/>
    <col min="250" max="16384" width="9.140625" style="7"/>
  </cols>
  <sheetData>
    <row r="1" spans="1:12" ht="18.75" x14ac:dyDescent="0.2">
      <c r="I1" s="1" t="s">
        <v>40</v>
      </c>
    </row>
    <row r="2" spans="1:12" ht="18.75" x14ac:dyDescent="0.2">
      <c r="I2" s="1" t="s">
        <v>9</v>
      </c>
    </row>
    <row r="3" spans="1:12" ht="9.75" customHeight="1" x14ac:dyDescent="0.2">
      <c r="I3" s="1"/>
    </row>
    <row r="4" spans="1:12" s="36" customFormat="1" ht="39.75" customHeight="1" x14ac:dyDescent="0.3">
      <c r="B4" s="46" t="s">
        <v>68</v>
      </c>
      <c r="C4" s="46"/>
      <c r="D4" s="46"/>
      <c r="E4" s="46"/>
      <c r="F4" s="46"/>
      <c r="G4" s="46"/>
      <c r="H4" s="46"/>
      <c r="I4" s="46"/>
    </row>
    <row r="5" spans="1:12" ht="15" x14ac:dyDescent="0.25">
      <c r="B5" s="2"/>
      <c r="C5" s="3"/>
      <c r="D5" s="3"/>
      <c r="E5" s="3"/>
      <c r="G5" s="3"/>
      <c r="H5" s="3"/>
      <c r="I5" s="3" t="s">
        <v>1</v>
      </c>
    </row>
    <row r="6" spans="1:12" ht="62.25" customHeight="1" x14ac:dyDescent="0.25">
      <c r="B6" s="47" t="s">
        <v>0</v>
      </c>
      <c r="C6" s="47" t="s">
        <v>65</v>
      </c>
      <c r="D6" s="47"/>
      <c r="E6" s="47"/>
      <c r="F6" s="48" t="s">
        <v>6</v>
      </c>
      <c r="G6" s="48"/>
      <c r="H6" s="48"/>
      <c r="I6" s="48"/>
    </row>
    <row r="7" spans="1:12" ht="16.5" customHeight="1" x14ac:dyDescent="0.2">
      <c r="B7" s="47"/>
      <c r="C7" s="4" t="s">
        <v>42</v>
      </c>
      <c r="D7" s="4" t="s">
        <v>55</v>
      </c>
      <c r="E7" s="4" t="s">
        <v>69</v>
      </c>
      <c r="F7" s="37" t="s">
        <v>5</v>
      </c>
      <c r="G7" s="4" t="s">
        <v>42</v>
      </c>
      <c r="H7" s="4" t="s">
        <v>55</v>
      </c>
      <c r="I7" s="4" t="s">
        <v>69</v>
      </c>
    </row>
    <row r="8" spans="1:12" ht="14.25" x14ac:dyDescent="0.2">
      <c r="B8" s="33">
        <v>1</v>
      </c>
      <c r="C8" s="4">
        <v>2</v>
      </c>
      <c r="D8" s="4">
        <v>3</v>
      </c>
      <c r="E8" s="4">
        <v>4</v>
      </c>
      <c r="F8" s="38">
        <v>5</v>
      </c>
      <c r="G8" s="4">
        <v>6</v>
      </c>
      <c r="H8" s="4">
        <v>7</v>
      </c>
      <c r="I8" s="4">
        <v>8</v>
      </c>
    </row>
    <row r="9" spans="1:12" ht="28.5" x14ac:dyDescent="0.25">
      <c r="A9" s="39" t="s">
        <v>15</v>
      </c>
      <c r="B9" s="6" t="s">
        <v>16</v>
      </c>
      <c r="C9" s="22">
        <f>C10+C14</f>
        <v>59529.000000000007</v>
      </c>
      <c r="D9" s="22">
        <f t="shared" ref="D9:E9" si="0">D10+D14</f>
        <v>36514.200000000004</v>
      </c>
      <c r="E9" s="22">
        <f t="shared" si="0"/>
        <v>34543.699999999997</v>
      </c>
      <c r="F9" s="22"/>
      <c r="G9" s="22">
        <f t="shared" ref="G9" si="1">G10+G14</f>
        <v>12221.218390804599</v>
      </c>
      <c r="H9" s="22">
        <f>H10+H14</f>
        <v>8856.7999999999993</v>
      </c>
      <c r="I9" s="22">
        <f>I10+I14</f>
        <v>8637.855555555554</v>
      </c>
    </row>
    <row r="10" spans="1:12" ht="30" x14ac:dyDescent="0.25">
      <c r="A10" s="9" t="s">
        <v>17</v>
      </c>
      <c r="B10" s="14" t="s">
        <v>2</v>
      </c>
      <c r="C10" s="21">
        <f>C11+C12+C13</f>
        <v>50889.600000000006</v>
      </c>
      <c r="D10" s="21">
        <f t="shared" ref="D10:I10" si="2">D11+D12+D13</f>
        <v>27874.800000000003</v>
      </c>
      <c r="E10" s="21">
        <f t="shared" si="2"/>
        <v>25904.3</v>
      </c>
      <c r="F10" s="21"/>
      <c r="G10" s="21">
        <f>G11+G12+G13</f>
        <v>6461.6183908045987</v>
      </c>
      <c r="H10" s="21">
        <f t="shared" si="2"/>
        <v>3097.2000000000003</v>
      </c>
      <c r="I10" s="21">
        <f t="shared" si="2"/>
        <v>2878.2555555555555</v>
      </c>
    </row>
    <row r="11" spans="1:12" ht="51" customHeight="1" x14ac:dyDescent="0.25">
      <c r="A11" s="8" t="s">
        <v>17</v>
      </c>
      <c r="B11" s="5" t="s">
        <v>74</v>
      </c>
      <c r="C11" s="20">
        <f>8321.2+21500</f>
        <v>29821.200000000001</v>
      </c>
      <c r="D11" s="20">
        <f>7270.1+20604.7</f>
        <v>27874.800000000003</v>
      </c>
      <c r="E11" s="20">
        <f>6221.5+19682.8</f>
        <v>25904.3</v>
      </c>
      <c r="F11" s="27">
        <v>10</v>
      </c>
      <c r="G11" s="20">
        <f>C11/90*10</f>
        <v>3313.4666666666672</v>
      </c>
      <c r="H11" s="20">
        <f t="shared" ref="H11:I11" si="3">D11/90*10</f>
        <v>3097.2000000000003</v>
      </c>
      <c r="I11" s="20">
        <f t="shared" si="3"/>
        <v>2878.2555555555555</v>
      </c>
      <c r="L11" s="40"/>
    </row>
    <row r="12" spans="1:12" ht="45" x14ac:dyDescent="0.25">
      <c r="A12" s="8"/>
      <c r="B12" s="5" t="s">
        <v>59</v>
      </c>
      <c r="C12" s="20">
        <f>7395+13673.4</f>
        <v>21068.400000000001</v>
      </c>
      <c r="D12" s="20">
        <v>0</v>
      </c>
      <c r="E12" s="20">
        <v>0</v>
      </c>
      <c r="F12" s="27">
        <v>13</v>
      </c>
      <c r="G12" s="20">
        <f>C12/(100-$F12)*$F12</f>
        <v>3148.1517241379311</v>
      </c>
      <c r="H12" s="20">
        <f t="shared" ref="H12" si="4">D12/(100-$F12)*$F12</f>
        <v>0</v>
      </c>
      <c r="I12" s="20">
        <f t="shared" ref="I12" si="5">E12/(100-$F12)*$F12</f>
        <v>0</v>
      </c>
      <c r="L12" s="40"/>
    </row>
    <row r="13" spans="1:12" ht="48" hidden="1" customHeight="1" x14ac:dyDescent="0.25">
      <c r="A13" s="41" t="s">
        <v>41</v>
      </c>
      <c r="B13" s="28" t="s">
        <v>75</v>
      </c>
      <c r="C13" s="29">
        <f>953.2+1490.8-2444</f>
        <v>0</v>
      </c>
      <c r="D13" s="20">
        <f>2192.9+3578-5770.9</f>
        <v>0</v>
      </c>
      <c r="E13" s="20">
        <f>2220.1+3622.3-5842.4</f>
        <v>0</v>
      </c>
      <c r="F13" s="30"/>
      <c r="G13" s="20">
        <f>C13/99*1</f>
        <v>0</v>
      </c>
      <c r="H13" s="20">
        <f t="shared" ref="H13:I13" si="6">D13/99*1</f>
        <v>0</v>
      </c>
      <c r="I13" s="20">
        <f t="shared" si="6"/>
        <v>0</v>
      </c>
    </row>
    <row r="14" spans="1:12" ht="30" x14ac:dyDescent="0.25">
      <c r="A14" s="9" t="s">
        <v>15</v>
      </c>
      <c r="B14" s="14" t="s">
        <v>18</v>
      </c>
      <c r="C14" s="21">
        <f>C15</f>
        <v>8639.4</v>
      </c>
      <c r="D14" s="21">
        <f t="shared" ref="D14:E14" si="7">D15</f>
        <v>8639.4</v>
      </c>
      <c r="E14" s="21">
        <f t="shared" si="7"/>
        <v>8639.4</v>
      </c>
      <c r="F14" s="21"/>
      <c r="G14" s="21">
        <f t="shared" ref="G14" si="8">G15</f>
        <v>5759.5999999999995</v>
      </c>
      <c r="H14" s="21">
        <f t="shared" ref="H14" si="9">H15</f>
        <v>5759.5999999999995</v>
      </c>
      <c r="I14" s="21">
        <f t="shared" ref="I14" si="10">I15</f>
        <v>5759.5999999999995</v>
      </c>
    </row>
    <row r="15" spans="1:12" ht="60" x14ac:dyDescent="0.25">
      <c r="A15" s="8" t="s">
        <v>15</v>
      </c>
      <c r="B15" s="5" t="s">
        <v>76</v>
      </c>
      <c r="C15" s="20">
        <f>7907+732.4</f>
        <v>8639.4</v>
      </c>
      <c r="D15" s="20">
        <f>7907+732.4</f>
        <v>8639.4</v>
      </c>
      <c r="E15" s="20">
        <f>7907+732.4</f>
        <v>8639.4</v>
      </c>
      <c r="F15" s="42">
        <v>40</v>
      </c>
      <c r="G15" s="20">
        <f>C15/(100-$F15)*$F15</f>
        <v>5759.5999999999995</v>
      </c>
      <c r="H15" s="20">
        <f>D15/(100-$F15)*$F15</f>
        <v>5759.5999999999995</v>
      </c>
      <c r="I15" s="20">
        <f>E15/(100-$F15)*$F15</f>
        <v>5759.5999999999995</v>
      </c>
      <c r="J15" s="40"/>
    </row>
    <row r="16" spans="1:12" ht="28.5" x14ac:dyDescent="0.25">
      <c r="A16" s="9" t="s">
        <v>19</v>
      </c>
      <c r="B16" s="12" t="s">
        <v>10</v>
      </c>
      <c r="C16" s="23">
        <f>C17</f>
        <v>8343.2000000000007</v>
      </c>
      <c r="D16" s="23">
        <f t="shared" ref="D16:I16" si="11">D17</f>
        <v>626.6</v>
      </c>
      <c r="E16" s="23">
        <f t="shared" si="11"/>
        <v>629.20000000000005</v>
      </c>
      <c r="F16" s="23"/>
      <c r="G16" s="23">
        <f t="shared" si="11"/>
        <v>1017.4250000000001</v>
      </c>
      <c r="H16" s="23">
        <f t="shared" si="11"/>
        <v>156.65</v>
      </c>
      <c r="I16" s="23">
        <f t="shared" si="11"/>
        <v>157.30000000000001</v>
      </c>
    </row>
    <row r="17" spans="1:9" ht="30" x14ac:dyDescent="0.25">
      <c r="A17" s="9" t="s">
        <v>19</v>
      </c>
      <c r="B17" s="24" t="s">
        <v>4</v>
      </c>
      <c r="C17" s="21">
        <f>C18+C19+C20</f>
        <v>8343.2000000000007</v>
      </c>
      <c r="D17" s="21">
        <f t="shared" ref="D17:I17" si="12">D18+D19+D20</f>
        <v>626.6</v>
      </c>
      <c r="E17" s="21">
        <f t="shared" si="12"/>
        <v>629.20000000000005</v>
      </c>
      <c r="F17" s="21"/>
      <c r="G17" s="21">
        <f t="shared" si="12"/>
        <v>1017.4250000000001</v>
      </c>
      <c r="H17" s="21">
        <f t="shared" si="12"/>
        <v>156.65</v>
      </c>
      <c r="I17" s="21">
        <f t="shared" si="12"/>
        <v>157.30000000000001</v>
      </c>
    </row>
    <row r="18" spans="1:9" ht="30" x14ac:dyDescent="0.25">
      <c r="A18" s="8" t="s">
        <v>20</v>
      </c>
      <c r="B18" s="25" t="s">
        <v>45</v>
      </c>
      <c r="C18" s="20">
        <v>518.29999999999995</v>
      </c>
      <c r="D18" s="20">
        <v>491.5</v>
      </c>
      <c r="E18" s="20">
        <v>491.5</v>
      </c>
      <c r="F18" s="42">
        <v>20</v>
      </c>
      <c r="G18" s="20">
        <f t="shared" ref="G18" si="13">C18/(100-$F18)*$F18</f>
        <v>129.57499999999999</v>
      </c>
      <c r="H18" s="20">
        <f t="shared" ref="H18" si="14">D18/(100-$F18)*$F18</f>
        <v>122.875</v>
      </c>
      <c r="I18" s="20">
        <f t="shared" ref="I18" si="15">E18/(100-$F18)*$F18</f>
        <v>122.875</v>
      </c>
    </row>
    <row r="19" spans="1:9" ht="30" x14ac:dyDescent="0.25">
      <c r="A19" s="9" t="s">
        <v>37</v>
      </c>
      <c r="B19" s="25" t="s">
        <v>44</v>
      </c>
      <c r="C19" s="20">
        <f>51.7+80.9</f>
        <v>132.60000000000002</v>
      </c>
      <c r="D19" s="20">
        <f>47.3+87.8</f>
        <v>135.1</v>
      </c>
      <c r="E19" s="20">
        <f>42.7+95</f>
        <v>137.69999999999999</v>
      </c>
      <c r="F19" s="42">
        <v>20</v>
      </c>
      <c r="G19" s="20">
        <f>C19/(100-$F19)*$F19</f>
        <v>33.150000000000006</v>
      </c>
      <c r="H19" s="20">
        <f t="shared" ref="H19:H20" si="16">D19/(100-$F19)*$F19</f>
        <v>33.774999999999999</v>
      </c>
      <c r="I19" s="20">
        <f t="shared" ref="I19:I20" si="17">E19/(100-$F19)*$F19</f>
        <v>34.424999999999997</v>
      </c>
    </row>
    <row r="20" spans="1:9" ht="60" x14ac:dyDescent="0.25">
      <c r="A20" s="9"/>
      <c r="B20" s="25" t="s">
        <v>73</v>
      </c>
      <c r="C20" s="26">
        <f>3000+4692.3</f>
        <v>7692.3</v>
      </c>
      <c r="D20" s="26">
        <v>0</v>
      </c>
      <c r="E20" s="26">
        <v>0</v>
      </c>
      <c r="F20" s="43">
        <v>10</v>
      </c>
      <c r="G20" s="20">
        <f t="shared" ref="G20" si="18">C20/(100-$F20)*$F20</f>
        <v>854.7</v>
      </c>
      <c r="H20" s="20">
        <f t="shared" si="16"/>
        <v>0</v>
      </c>
      <c r="I20" s="20">
        <f t="shared" si="17"/>
        <v>0</v>
      </c>
    </row>
    <row r="21" spans="1:9" ht="34.15" customHeight="1" x14ac:dyDescent="0.25">
      <c r="A21" s="9" t="s">
        <v>21</v>
      </c>
      <c r="B21" s="12" t="s">
        <v>8</v>
      </c>
      <c r="C21" s="23">
        <f>C22+C23</f>
        <v>11647.2</v>
      </c>
      <c r="D21" s="23">
        <f t="shared" ref="D21:I21" si="19">D22+D23</f>
        <v>11647.2</v>
      </c>
      <c r="E21" s="23">
        <f t="shared" si="19"/>
        <v>11647.2</v>
      </c>
      <c r="F21" s="23"/>
      <c r="G21" s="23">
        <f>G22+G23</f>
        <v>2911.8</v>
      </c>
      <c r="H21" s="23">
        <f>H22+H23</f>
        <v>2911.8</v>
      </c>
      <c r="I21" s="23">
        <f t="shared" si="19"/>
        <v>2911.8</v>
      </c>
    </row>
    <row r="22" spans="1:9" ht="30" x14ac:dyDescent="0.25">
      <c r="A22" s="8" t="s">
        <v>22</v>
      </c>
      <c r="B22" s="25" t="s">
        <v>46</v>
      </c>
      <c r="C22" s="26">
        <v>8132.6</v>
      </c>
      <c r="D22" s="26">
        <v>8132.6</v>
      </c>
      <c r="E22" s="26">
        <v>8132.6</v>
      </c>
      <c r="F22" s="43">
        <v>20</v>
      </c>
      <c r="G22" s="26">
        <f t="shared" ref="G22:G23" si="20">C22/(100-$F22)*$F22</f>
        <v>2033.15</v>
      </c>
      <c r="H22" s="26">
        <f t="shared" ref="H22:H23" si="21">D22/(100-$F22)*$F22</f>
        <v>2033.15</v>
      </c>
      <c r="I22" s="26">
        <f t="shared" ref="I22:I23" si="22">E22/(100-$F22)*$F22</f>
        <v>2033.15</v>
      </c>
    </row>
    <row r="23" spans="1:9" ht="30" x14ac:dyDescent="0.25">
      <c r="A23" s="8" t="s">
        <v>21</v>
      </c>
      <c r="B23" s="25" t="s">
        <v>23</v>
      </c>
      <c r="C23" s="26">
        <v>3514.6</v>
      </c>
      <c r="D23" s="26">
        <v>3514.6</v>
      </c>
      <c r="E23" s="26">
        <v>3514.6</v>
      </c>
      <c r="F23" s="43">
        <v>20</v>
      </c>
      <c r="G23" s="26">
        <f t="shared" si="20"/>
        <v>878.65</v>
      </c>
      <c r="H23" s="26">
        <f t="shared" si="21"/>
        <v>878.65</v>
      </c>
      <c r="I23" s="26">
        <f t="shared" si="22"/>
        <v>878.65</v>
      </c>
    </row>
    <row r="24" spans="1:9" ht="61.15" hidden="1" customHeight="1" x14ac:dyDescent="0.25">
      <c r="A24" s="9" t="s">
        <v>24</v>
      </c>
      <c r="B24" s="6" t="s">
        <v>11</v>
      </c>
      <c r="C24" s="22">
        <f>C25</f>
        <v>0</v>
      </c>
      <c r="D24" s="22">
        <f t="shared" ref="D24:I25" si="23">D25</f>
        <v>0</v>
      </c>
      <c r="E24" s="22">
        <f t="shared" si="23"/>
        <v>0</v>
      </c>
      <c r="F24" s="22"/>
      <c r="G24" s="22">
        <f t="shared" si="23"/>
        <v>0</v>
      </c>
      <c r="H24" s="22">
        <f>H25</f>
        <v>0</v>
      </c>
      <c r="I24" s="22">
        <f t="shared" si="23"/>
        <v>0</v>
      </c>
    </row>
    <row r="25" spans="1:9" ht="30" hidden="1" x14ac:dyDescent="0.25">
      <c r="A25" s="9" t="s">
        <v>24</v>
      </c>
      <c r="B25" s="14" t="s">
        <v>25</v>
      </c>
      <c r="C25" s="21">
        <f>C26</f>
        <v>0</v>
      </c>
      <c r="D25" s="21">
        <f t="shared" si="23"/>
        <v>0</v>
      </c>
      <c r="E25" s="21">
        <f t="shared" si="23"/>
        <v>0</v>
      </c>
      <c r="F25" s="21"/>
      <c r="G25" s="21">
        <f t="shared" si="23"/>
        <v>0</v>
      </c>
      <c r="H25" s="21">
        <f t="shared" si="23"/>
        <v>0</v>
      </c>
      <c r="I25" s="21">
        <f t="shared" si="23"/>
        <v>0</v>
      </c>
    </row>
    <row r="26" spans="1:9" ht="60" hidden="1" x14ac:dyDescent="0.25">
      <c r="A26" s="9" t="s">
        <v>38</v>
      </c>
      <c r="B26" s="5" t="s">
        <v>64</v>
      </c>
      <c r="C26" s="20">
        <v>0</v>
      </c>
      <c r="D26" s="20">
        <v>0</v>
      </c>
      <c r="E26" s="20">
        <v>0</v>
      </c>
      <c r="F26" s="42">
        <v>0</v>
      </c>
      <c r="G26" s="20">
        <f>C26/(100-$F26)*$F26</f>
        <v>0</v>
      </c>
      <c r="H26" s="20">
        <f>D26/(100-$F26)*$F26</f>
        <v>0</v>
      </c>
      <c r="I26" s="20">
        <f t="shared" ref="I26" si="24">E26/(100-$F26)*$F26</f>
        <v>0</v>
      </c>
    </row>
    <row r="27" spans="1:9" ht="36" customHeight="1" x14ac:dyDescent="0.25">
      <c r="A27" s="9" t="s">
        <v>26</v>
      </c>
      <c r="B27" s="12" t="s">
        <v>43</v>
      </c>
      <c r="C27" s="23">
        <f>C28+C30+C32+C37+C41</f>
        <v>187889.80000000002</v>
      </c>
      <c r="D27" s="23">
        <f t="shared" ref="D27:I27" si="25">D28+D30+D32+D37+D41</f>
        <v>129494.2</v>
      </c>
      <c r="E27" s="23">
        <f t="shared" si="25"/>
        <v>130393.4</v>
      </c>
      <c r="F27" s="23"/>
      <c r="G27" s="23">
        <f t="shared" si="25"/>
        <v>32690.700722311394</v>
      </c>
      <c r="H27" s="23">
        <f t="shared" si="25"/>
        <v>17111.657865168541</v>
      </c>
      <c r="I27" s="23">
        <f t="shared" si="25"/>
        <v>17344.88286516854</v>
      </c>
    </row>
    <row r="28" spans="1:9" ht="15" x14ac:dyDescent="0.25">
      <c r="A28" s="9" t="s">
        <v>27</v>
      </c>
      <c r="B28" s="24" t="s">
        <v>12</v>
      </c>
      <c r="C28" s="31">
        <f>C29</f>
        <v>5773.4</v>
      </c>
      <c r="D28" s="31">
        <f t="shared" ref="D28:I28" si="26">D29</f>
        <v>5773.4</v>
      </c>
      <c r="E28" s="31">
        <f t="shared" si="26"/>
        <v>5773.4</v>
      </c>
      <c r="F28" s="31"/>
      <c r="G28" s="31">
        <f t="shared" si="26"/>
        <v>713.6</v>
      </c>
      <c r="H28" s="31">
        <f t="shared" si="26"/>
        <v>713.6</v>
      </c>
      <c r="I28" s="31">
        <f t="shared" si="26"/>
        <v>713.6</v>
      </c>
    </row>
    <row r="29" spans="1:9" ht="15" x14ac:dyDescent="0.25">
      <c r="A29" s="8">
        <v>910182910</v>
      </c>
      <c r="B29" s="25" t="s">
        <v>47</v>
      </c>
      <c r="C29" s="26">
        <v>5773.4</v>
      </c>
      <c r="D29" s="26">
        <v>5773.4</v>
      </c>
      <c r="E29" s="26">
        <v>5773.4</v>
      </c>
      <c r="F29" s="43">
        <v>11</v>
      </c>
      <c r="G29" s="26">
        <v>713.6</v>
      </c>
      <c r="H29" s="26">
        <v>713.6</v>
      </c>
      <c r="I29" s="26">
        <v>713.6</v>
      </c>
    </row>
    <row r="30" spans="1:9" ht="16.149999999999999" customHeight="1" x14ac:dyDescent="0.25">
      <c r="A30" s="9" t="s">
        <v>28</v>
      </c>
      <c r="B30" s="24" t="s">
        <v>3</v>
      </c>
      <c r="C30" s="31">
        <f>C31</f>
        <v>42553.4</v>
      </c>
      <c r="D30" s="31">
        <f t="shared" ref="D30:I30" si="27">D31</f>
        <v>55475.9</v>
      </c>
      <c r="E30" s="31">
        <f t="shared" si="27"/>
        <v>55475.9</v>
      </c>
      <c r="F30" s="31"/>
      <c r="G30" s="31">
        <f>G31</f>
        <v>5259.4</v>
      </c>
      <c r="H30" s="31">
        <f t="shared" si="27"/>
        <v>6856.6</v>
      </c>
      <c r="I30" s="31">
        <f t="shared" si="27"/>
        <v>6856.6</v>
      </c>
    </row>
    <row r="31" spans="1:9" ht="45" x14ac:dyDescent="0.25">
      <c r="A31" s="8">
        <v>920182900</v>
      </c>
      <c r="B31" s="25" t="s">
        <v>48</v>
      </c>
      <c r="C31" s="26">
        <v>42553.4</v>
      </c>
      <c r="D31" s="26">
        <v>55475.9</v>
      </c>
      <c r="E31" s="26">
        <v>55475.9</v>
      </c>
      <c r="F31" s="43">
        <v>11</v>
      </c>
      <c r="G31" s="26">
        <v>5259.4</v>
      </c>
      <c r="H31" s="26">
        <v>6856.6</v>
      </c>
      <c r="I31" s="26">
        <v>6856.6</v>
      </c>
    </row>
    <row r="32" spans="1:9" ht="32.25" customHeight="1" x14ac:dyDescent="0.25">
      <c r="A32" s="9" t="s">
        <v>26</v>
      </c>
      <c r="B32" s="24" t="s">
        <v>29</v>
      </c>
      <c r="C32" s="31">
        <f>C33+C34+C35+C36</f>
        <v>66252.600000000006</v>
      </c>
      <c r="D32" s="31">
        <f t="shared" ref="D32:E32" si="28">D33+D34+D35+D36</f>
        <v>54699.899999999994</v>
      </c>
      <c r="E32" s="31">
        <f t="shared" si="28"/>
        <v>54657.399999999994</v>
      </c>
      <c r="F32" s="31"/>
      <c r="G32" s="31">
        <f>G33+G34+G35+G36</f>
        <v>8390.1007223113957</v>
      </c>
      <c r="H32" s="31">
        <f t="shared" ref="H32:I32" si="29">H33+H34+H35+H36</f>
        <v>6155.2078651685388</v>
      </c>
      <c r="I32" s="31">
        <f t="shared" si="29"/>
        <v>6153.007865168539</v>
      </c>
    </row>
    <row r="33" spans="1:9" ht="15" x14ac:dyDescent="0.25">
      <c r="A33" s="8" t="s">
        <v>26</v>
      </c>
      <c r="B33" s="25" t="s">
        <v>30</v>
      </c>
      <c r="C33" s="26">
        <v>8537.5</v>
      </c>
      <c r="D33" s="26">
        <v>8532.2999999999993</v>
      </c>
      <c r="E33" s="26">
        <v>8489.7999999999993</v>
      </c>
      <c r="F33" s="43">
        <v>5</v>
      </c>
      <c r="G33" s="26">
        <v>449.35</v>
      </c>
      <c r="H33" s="26">
        <v>449.1</v>
      </c>
      <c r="I33" s="26">
        <v>446.9</v>
      </c>
    </row>
    <row r="34" spans="1:9" ht="34.5" customHeight="1" x14ac:dyDescent="0.25">
      <c r="A34" s="9"/>
      <c r="B34" s="25" t="s">
        <v>49</v>
      </c>
      <c r="C34" s="26">
        <f>2647.2+0.3</f>
        <v>2647.5</v>
      </c>
      <c r="D34" s="26">
        <v>0</v>
      </c>
      <c r="E34" s="26">
        <v>0</v>
      </c>
      <c r="F34" s="43">
        <v>30</v>
      </c>
      <c r="G34" s="20">
        <f>C34/(100-$F34)*$F34</f>
        <v>1134.6428571428571</v>
      </c>
      <c r="H34" s="20">
        <f t="shared" ref="H34:I34" si="30">D34/(100-$F34)*$F34</f>
        <v>0</v>
      </c>
      <c r="I34" s="20">
        <f t="shared" si="30"/>
        <v>0</v>
      </c>
    </row>
    <row r="35" spans="1:9" ht="81" customHeight="1" x14ac:dyDescent="0.25">
      <c r="A35" s="9"/>
      <c r="B35" s="25" t="s">
        <v>77</v>
      </c>
      <c r="C35" s="26">
        <v>26700</v>
      </c>
      <c r="D35" s="26">
        <v>17800</v>
      </c>
      <c r="E35" s="26">
        <v>17800</v>
      </c>
      <c r="F35" s="43">
        <v>11</v>
      </c>
      <c r="G35" s="20">
        <f>C35/(100-$F35)*$F35</f>
        <v>3300</v>
      </c>
      <c r="H35" s="20">
        <f t="shared" ref="H35" si="31">D35/(100-$F35)*$F35</f>
        <v>2200</v>
      </c>
      <c r="I35" s="20">
        <f t="shared" ref="I35" si="32">E35/(100-$F35)*$F35</f>
        <v>2200</v>
      </c>
    </row>
    <row r="36" spans="1:9" ht="42.75" customHeight="1" x14ac:dyDescent="0.25">
      <c r="A36" s="9"/>
      <c r="B36" s="25" t="s">
        <v>79</v>
      </c>
      <c r="C36" s="26">
        <v>28367.599999999999</v>
      </c>
      <c r="D36" s="26">
        <v>28367.599999999999</v>
      </c>
      <c r="E36" s="26">
        <v>28367.599999999999</v>
      </c>
      <c r="F36" s="43">
        <v>11</v>
      </c>
      <c r="G36" s="20">
        <f>C36/(100-$F36)*$F36</f>
        <v>3506.1078651685389</v>
      </c>
      <c r="H36" s="20">
        <f t="shared" ref="H36" si="33">D36/(100-$F36)*$F36</f>
        <v>3506.1078651685389</v>
      </c>
      <c r="I36" s="20">
        <f t="shared" ref="I36" si="34">E36/(100-$F36)*$F36</f>
        <v>3506.1078651685389</v>
      </c>
    </row>
    <row r="37" spans="1:9" ht="35.25" customHeight="1" x14ac:dyDescent="0.25">
      <c r="A37" s="9" t="s">
        <v>32</v>
      </c>
      <c r="B37" s="14" t="s">
        <v>13</v>
      </c>
      <c r="C37" s="32">
        <f>C38+C39+C40</f>
        <v>68437</v>
      </c>
      <c r="D37" s="32">
        <f>D38+D39+D40</f>
        <v>8865.7000000000007</v>
      </c>
      <c r="E37" s="32">
        <f>E38+E39+E40</f>
        <v>9754.9</v>
      </c>
      <c r="F37" s="21"/>
      <c r="G37" s="21">
        <f>G38+G39+G40</f>
        <v>17109.25</v>
      </c>
      <c r="H37" s="21">
        <f t="shared" ref="H37:I37" si="35">H38+H39+H40</f>
        <v>2216.4250000000002</v>
      </c>
      <c r="I37" s="21">
        <f t="shared" si="35"/>
        <v>2438.7249999999999</v>
      </c>
    </row>
    <row r="38" spans="1:9" ht="15.75" x14ac:dyDescent="0.25">
      <c r="A38" s="8" t="s">
        <v>32</v>
      </c>
      <c r="B38" s="13" t="s">
        <v>66</v>
      </c>
      <c r="C38" s="20">
        <v>0</v>
      </c>
      <c r="D38" s="20">
        <v>0</v>
      </c>
      <c r="E38" s="20">
        <v>1665.1</v>
      </c>
      <c r="F38" s="42">
        <v>20</v>
      </c>
      <c r="G38" s="20">
        <f>C38/(100-$F38)*$F38</f>
        <v>0</v>
      </c>
      <c r="H38" s="20">
        <f t="shared" ref="H38" si="36">D38/(100-$F38)*$F38</f>
        <v>0</v>
      </c>
      <c r="I38" s="20">
        <f t="shared" ref="I38" si="37">E38/(100-$F38)*$F38</f>
        <v>416.27499999999998</v>
      </c>
    </row>
    <row r="39" spans="1:9" ht="45" x14ac:dyDescent="0.25">
      <c r="A39" s="9"/>
      <c r="B39" s="5" t="s">
        <v>53</v>
      </c>
      <c r="C39" s="20">
        <v>9347.7000000000007</v>
      </c>
      <c r="D39" s="20">
        <v>8865.7000000000007</v>
      </c>
      <c r="E39" s="20">
        <v>8089.8</v>
      </c>
      <c r="F39" s="42">
        <v>20</v>
      </c>
      <c r="G39" s="20">
        <f>C39/(100-$F39)*$F39</f>
        <v>2336.9250000000002</v>
      </c>
      <c r="H39" s="20">
        <f t="shared" ref="H39" si="38">D39/(100-$F39)*$F39</f>
        <v>2216.4250000000002</v>
      </c>
      <c r="I39" s="20">
        <f t="shared" ref="I39" si="39">E39/(100-$F39)*$F39</f>
        <v>2022.45</v>
      </c>
    </row>
    <row r="40" spans="1:9" ht="30" x14ac:dyDescent="0.25">
      <c r="A40" s="9"/>
      <c r="B40" s="5" t="s">
        <v>63</v>
      </c>
      <c r="C40" s="20">
        <v>59089.3</v>
      </c>
      <c r="D40" s="20">
        <v>0</v>
      </c>
      <c r="E40" s="20">
        <v>0</v>
      </c>
      <c r="F40" s="42">
        <v>20</v>
      </c>
      <c r="G40" s="20">
        <f>C40/(100-$F40)*$F40</f>
        <v>14772.325000000001</v>
      </c>
      <c r="H40" s="20">
        <f t="shared" ref="H40" si="40">D40/(100-$F40)*$F40</f>
        <v>0</v>
      </c>
      <c r="I40" s="20">
        <f t="shared" ref="I40" si="41">E40/(100-$F40)*$F40</f>
        <v>0</v>
      </c>
    </row>
    <row r="41" spans="1:9" ht="15" x14ac:dyDescent="0.25">
      <c r="A41" s="9" t="s">
        <v>31</v>
      </c>
      <c r="B41" s="14" t="s">
        <v>33</v>
      </c>
      <c r="C41" s="21">
        <f>C42</f>
        <v>4873.3999999999996</v>
      </c>
      <c r="D41" s="21">
        <f t="shared" ref="D41:I41" si="42">D42</f>
        <v>4679.3</v>
      </c>
      <c r="E41" s="21">
        <f t="shared" si="42"/>
        <v>4731.8</v>
      </c>
      <c r="F41" s="21"/>
      <c r="G41" s="21">
        <f t="shared" si="42"/>
        <v>1218.3499999999999</v>
      </c>
      <c r="H41" s="21">
        <f t="shared" si="42"/>
        <v>1169.825</v>
      </c>
      <c r="I41" s="21">
        <f t="shared" si="42"/>
        <v>1182.95</v>
      </c>
    </row>
    <row r="42" spans="1:9" ht="15.75" customHeight="1" x14ac:dyDescent="0.25">
      <c r="A42" s="8" t="s">
        <v>31</v>
      </c>
      <c r="B42" s="5" t="s">
        <v>52</v>
      </c>
      <c r="C42" s="20">
        <v>4873.3999999999996</v>
      </c>
      <c r="D42" s="20">
        <v>4679.3</v>
      </c>
      <c r="E42" s="20">
        <v>4731.8</v>
      </c>
      <c r="F42" s="42">
        <v>20</v>
      </c>
      <c r="G42" s="20">
        <f>C42/(100-$F42)*$F42</f>
        <v>1218.3499999999999</v>
      </c>
      <c r="H42" s="20">
        <f t="shared" ref="H42" si="43">D42/(100-$F42)*$F42</f>
        <v>1169.825</v>
      </c>
      <c r="I42" s="20">
        <f t="shared" ref="I42" si="44">E42/(100-$F42)*$F42</f>
        <v>1182.95</v>
      </c>
    </row>
    <row r="43" spans="1:9" ht="42.75" x14ac:dyDescent="0.25">
      <c r="A43" s="9" t="s">
        <v>34</v>
      </c>
      <c r="B43" s="12" t="s">
        <v>67</v>
      </c>
      <c r="C43" s="23">
        <f>C44</f>
        <v>236.8</v>
      </c>
      <c r="D43" s="23">
        <f t="shared" ref="D43:E43" si="45">D44</f>
        <v>236.2</v>
      </c>
      <c r="E43" s="23">
        <f t="shared" si="45"/>
        <v>236.7</v>
      </c>
      <c r="F43" s="19"/>
      <c r="G43" s="23">
        <f>G44</f>
        <v>236.80000000000004</v>
      </c>
      <c r="H43" s="23">
        <f t="shared" ref="H43" si="46">H44</f>
        <v>236.20000000000002</v>
      </c>
      <c r="I43" s="23">
        <f t="shared" ref="I43" si="47">I44</f>
        <v>236.7</v>
      </c>
    </row>
    <row r="44" spans="1:9" ht="30" x14ac:dyDescent="0.25">
      <c r="A44" s="8" t="s">
        <v>34</v>
      </c>
      <c r="B44" s="25" t="s">
        <v>78</v>
      </c>
      <c r="C44" s="26">
        <v>236.8</v>
      </c>
      <c r="D44" s="26">
        <v>236.2</v>
      </c>
      <c r="E44" s="26">
        <v>236.7</v>
      </c>
      <c r="F44" s="43">
        <v>50</v>
      </c>
      <c r="G44" s="20">
        <f>C44/(100-$F44)*$F44</f>
        <v>236.80000000000004</v>
      </c>
      <c r="H44" s="20">
        <f t="shared" ref="H44" si="48">D44/(100-$F44)*$F44</f>
        <v>236.20000000000002</v>
      </c>
      <c r="I44" s="20">
        <f t="shared" ref="I44" si="49">E44/(100-$F44)*$F44</f>
        <v>236.7</v>
      </c>
    </row>
    <row r="45" spans="1:9" ht="28.5" x14ac:dyDescent="0.25">
      <c r="A45" s="9"/>
      <c r="B45" s="10" t="s">
        <v>50</v>
      </c>
      <c r="C45" s="16">
        <f>C46</f>
        <v>74857</v>
      </c>
      <c r="D45" s="16">
        <f t="shared" ref="D45:E46" si="50">D46</f>
        <v>103277.1</v>
      </c>
      <c r="E45" s="16">
        <f t="shared" si="50"/>
        <v>120925.4</v>
      </c>
      <c r="F45" s="42"/>
      <c r="G45" s="16">
        <f t="shared" ref="G45:G46" si="51">G46</f>
        <v>8317.4444444444434</v>
      </c>
      <c r="H45" s="16">
        <f t="shared" ref="H45:I46" si="52">H46</f>
        <v>11475.233333333334</v>
      </c>
      <c r="I45" s="16">
        <f t="shared" si="52"/>
        <v>13436.155555555557</v>
      </c>
    </row>
    <row r="46" spans="1:9" ht="15" x14ac:dyDescent="0.25">
      <c r="A46" s="9"/>
      <c r="B46" s="15" t="s">
        <v>51</v>
      </c>
      <c r="C46" s="17">
        <f>C47</f>
        <v>74857</v>
      </c>
      <c r="D46" s="17">
        <f t="shared" si="50"/>
        <v>103277.1</v>
      </c>
      <c r="E46" s="17">
        <f t="shared" si="50"/>
        <v>120925.4</v>
      </c>
      <c r="F46" s="17"/>
      <c r="G46" s="17">
        <f t="shared" si="51"/>
        <v>8317.4444444444434</v>
      </c>
      <c r="H46" s="17">
        <f t="shared" si="52"/>
        <v>11475.233333333334</v>
      </c>
      <c r="I46" s="17">
        <f t="shared" si="52"/>
        <v>13436.155555555557</v>
      </c>
    </row>
    <row r="47" spans="1:9" ht="52.5" customHeight="1" x14ac:dyDescent="0.25">
      <c r="A47" s="9"/>
      <c r="B47" s="11" t="s">
        <v>70</v>
      </c>
      <c r="C47" s="18">
        <v>74857</v>
      </c>
      <c r="D47" s="18">
        <v>103277.1</v>
      </c>
      <c r="E47" s="18">
        <v>120925.4</v>
      </c>
      <c r="F47" s="42">
        <v>10</v>
      </c>
      <c r="G47" s="20">
        <f>C47/(100-$F47)*$F47</f>
        <v>8317.4444444444434</v>
      </c>
      <c r="H47" s="20">
        <f t="shared" ref="H47" si="53">D47/(100-$F47)*$F47</f>
        <v>11475.233333333334</v>
      </c>
      <c r="I47" s="20">
        <f t="shared" ref="I47" si="54">E47/(100-$F47)*$F47</f>
        <v>13436.155555555557</v>
      </c>
    </row>
    <row r="48" spans="1:9" ht="38.25" customHeight="1" x14ac:dyDescent="0.25">
      <c r="A48" s="9"/>
      <c r="B48" s="10" t="s">
        <v>54</v>
      </c>
      <c r="C48" s="16">
        <f>C49+C56+C54</f>
        <v>917691.3</v>
      </c>
      <c r="D48" s="16">
        <f t="shared" ref="D48:I48" si="55">D49+D56+D54</f>
        <v>0</v>
      </c>
      <c r="E48" s="16">
        <f t="shared" si="55"/>
        <v>23561.1</v>
      </c>
      <c r="F48" s="16"/>
      <c r="G48" s="16">
        <f t="shared" si="55"/>
        <v>213329.42929344153</v>
      </c>
      <c r="H48" s="16">
        <f t="shared" si="55"/>
        <v>0</v>
      </c>
      <c r="I48" s="16">
        <f t="shared" si="55"/>
        <v>5890.2749999999996</v>
      </c>
    </row>
    <row r="49" spans="1:9" ht="38.25" customHeight="1" x14ac:dyDescent="0.25">
      <c r="A49" s="9"/>
      <c r="B49" s="15" t="s">
        <v>56</v>
      </c>
      <c r="C49" s="17">
        <f>C50+C51+C52+C53</f>
        <v>674580.6</v>
      </c>
      <c r="D49" s="17">
        <f t="shared" ref="D49:E49" si="56">D50+D51+D52+D53</f>
        <v>0</v>
      </c>
      <c r="E49" s="17">
        <f t="shared" si="56"/>
        <v>0</v>
      </c>
      <c r="F49" s="17"/>
      <c r="G49" s="17">
        <f>G50+G51+G52+G53</f>
        <v>152551.75429344151</v>
      </c>
      <c r="H49" s="17">
        <f t="shared" ref="H49:I49" si="57">H50+H51+H52+H53</f>
        <v>0</v>
      </c>
      <c r="I49" s="17">
        <f t="shared" si="57"/>
        <v>0</v>
      </c>
    </row>
    <row r="50" spans="1:9" ht="57.75" customHeight="1" x14ac:dyDescent="0.25">
      <c r="A50" s="9"/>
      <c r="B50" s="11" t="s">
        <v>57</v>
      </c>
      <c r="C50" s="18">
        <v>148190.20000000001</v>
      </c>
      <c r="D50" s="18">
        <v>0</v>
      </c>
      <c r="E50" s="18">
        <v>0</v>
      </c>
      <c r="F50" s="42">
        <v>15</v>
      </c>
      <c r="G50" s="20">
        <f>C50/(100-$F50)*$F50</f>
        <v>26151.211764705884</v>
      </c>
      <c r="H50" s="20">
        <f t="shared" ref="H50" si="58">D50/(100-$F50)*$F50</f>
        <v>0</v>
      </c>
      <c r="I50" s="20">
        <f t="shared" ref="I50" si="59">E50/(100-$F50)*$F50</f>
        <v>0</v>
      </c>
    </row>
    <row r="51" spans="1:9" ht="38.25" customHeight="1" x14ac:dyDescent="0.25">
      <c r="A51" s="9"/>
      <c r="B51" s="11" t="s">
        <v>58</v>
      </c>
      <c r="C51" s="18">
        <v>474716.8</v>
      </c>
      <c r="D51" s="18">
        <v>0</v>
      </c>
      <c r="E51" s="18">
        <v>0</v>
      </c>
      <c r="F51" s="42">
        <v>20</v>
      </c>
      <c r="G51" s="20">
        <f t="shared" ref="G51:G53" si="60">C51/(100-$F51)*$F51</f>
        <v>118679.2</v>
      </c>
      <c r="H51" s="20">
        <f t="shared" ref="H51:H53" si="61">D51/(100-$F51)*$F51</f>
        <v>0</v>
      </c>
      <c r="I51" s="20">
        <f t="shared" ref="I51:I53" si="62">E51/(100-$F51)*$F51</f>
        <v>0</v>
      </c>
    </row>
    <row r="52" spans="1:9" ht="45" customHeight="1" x14ac:dyDescent="0.25">
      <c r="A52" s="9"/>
      <c r="B52" s="11" t="s">
        <v>59</v>
      </c>
      <c r="C52" s="18">
        <f>14498.2+26807.3</f>
        <v>41305.5</v>
      </c>
      <c r="D52" s="18">
        <v>0</v>
      </c>
      <c r="E52" s="18">
        <v>0</v>
      </c>
      <c r="F52" s="42">
        <v>13</v>
      </c>
      <c r="G52" s="20">
        <f t="shared" si="60"/>
        <v>6172.0862068965516</v>
      </c>
      <c r="H52" s="20">
        <f t="shared" si="61"/>
        <v>0</v>
      </c>
      <c r="I52" s="20">
        <f t="shared" si="62"/>
        <v>0</v>
      </c>
    </row>
    <row r="53" spans="1:9" ht="57.75" customHeight="1" x14ac:dyDescent="0.25">
      <c r="A53" s="9"/>
      <c r="B53" s="11" t="s">
        <v>60</v>
      </c>
      <c r="C53" s="18">
        <v>10368.1</v>
      </c>
      <c r="D53" s="18">
        <v>0</v>
      </c>
      <c r="E53" s="18">
        <v>0</v>
      </c>
      <c r="F53" s="42">
        <v>13</v>
      </c>
      <c r="G53" s="20">
        <f t="shared" si="60"/>
        <v>1549.2563218390806</v>
      </c>
      <c r="H53" s="20">
        <f t="shared" si="61"/>
        <v>0</v>
      </c>
      <c r="I53" s="20">
        <f t="shared" si="62"/>
        <v>0</v>
      </c>
    </row>
    <row r="54" spans="1:9" ht="33.75" customHeight="1" x14ac:dyDescent="0.25">
      <c r="A54" s="9"/>
      <c r="B54" s="14" t="s">
        <v>71</v>
      </c>
      <c r="C54" s="17">
        <f>C55</f>
        <v>0</v>
      </c>
      <c r="D54" s="17">
        <f t="shared" ref="D54:E56" si="63">D55</f>
        <v>0</v>
      </c>
      <c r="E54" s="17">
        <f t="shared" si="63"/>
        <v>23561.1</v>
      </c>
      <c r="F54" s="17"/>
      <c r="G54" s="17">
        <f t="shared" ref="G54:G56" si="64">G55</f>
        <v>0</v>
      </c>
      <c r="H54" s="17">
        <f t="shared" ref="H54:H56" si="65">H55</f>
        <v>0</v>
      </c>
      <c r="I54" s="17">
        <f t="shared" ref="I54:I56" si="66">I55</f>
        <v>5890.2749999999996</v>
      </c>
    </row>
    <row r="55" spans="1:9" ht="22.5" customHeight="1" x14ac:dyDescent="0.25">
      <c r="A55" s="9"/>
      <c r="B55" s="5" t="s">
        <v>72</v>
      </c>
      <c r="C55" s="18">
        <v>0</v>
      </c>
      <c r="D55" s="18">
        <v>0</v>
      </c>
      <c r="E55" s="18">
        <v>23561.1</v>
      </c>
      <c r="F55" s="42">
        <v>20</v>
      </c>
      <c r="G55" s="20">
        <f t="shared" ref="G55" si="67">C55/(100-$F55)*$F55</f>
        <v>0</v>
      </c>
      <c r="H55" s="20">
        <f t="shared" ref="H55" si="68">D55/(100-$F55)*$F55</f>
        <v>0</v>
      </c>
      <c r="I55" s="20">
        <f t="shared" ref="I55" si="69">E55/(100-$F55)*$F55</f>
        <v>5890.2749999999996</v>
      </c>
    </row>
    <row r="56" spans="1:9" ht="33.75" customHeight="1" x14ac:dyDescent="0.25">
      <c r="A56" s="9"/>
      <c r="B56" s="14" t="s">
        <v>62</v>
      </c>
      <c r="C56" s="17">
        <f>C57</f>
        <v>243110.7</v>
      </c>
      <c r="D56" s="17">
        <f t="shared" si="63"/>
        <v>0</v>
      </c>
      <c r="E56" s="17">
        <f t="shared" si="63"/>
        <v>0</v>
      </c>
      <c r="F56" s="17"/>
      <c r="G56" s="17">
        <f t="shared" si="64"/>
        <v>60777.675000000003</v>
      </c>
      <c r="H56" s="17">
        <f t="shared" si="65"/>
        <v>0</v>
      </c>
      <c r="I56" s="17">
        <f t="shared" si="66"/>
        <v>0</v>
      </c>
    </row>
    <row r="57" spans="1:9" ht="22.5" customHeight="1" x14ac:dyDescent="0.25">
      <c r="A57" s="9"/>
      <c r="B57" s="5" t="s">
        <v>61</v>
      </c>
      <c r="C57" s="18">
        <v>243110.7</v>
      </c>
      <c r="D57" s="18">
        <v>0</v>
      </c>
      <c r="E57" s="18">
        <v>0</v>
      </c>
      <c r="F57" s="42">
        <v>20</v>
      </c>
      <c r="G57" s="20">
        <f t="shared" ref="G57" si="70">C57/(100-$F57)*$F57</f>
        <v>60777.675000000003</v>
      </c>
      <c r="H57" s="20">
        <f t="shared" ref="H57" si="71">D57/(100-$F57)*$F57</f>
        <v>0</v>
      </c>
      <c r="I57" s="20">
        <f t="shared" ref="I57" si="72">E57/(100-$F57)*$F57</f>
        <v>0</v>
      </c>
    </row>
    <row r="58" spans="1:9" ht="33" customHeight="1" x14ac:dyDescent="0.25">
      <c r="A58" s="9" t="s">
        <v>35</v>
      </c>
      <c r="B58" s="6" t="s">
        <v>7</v>
      </c>
      <c r="C58" s="22">
        <f>C59</f>
        <v>174704</v>
      </c>
      <c r="D58" s="22">
        <f t="shared" ref="D58:I59" si="73">D59</f>
        <v>175604.4</v>
      </c>
      <c r="E58" s="22">
        <f t="shared" si="73"/>
        <v>176125.6</v>
      </c>
      <c r="F58" s="22"/>
      <c r="G58" s="22">
        <f t="shared" si="73"/>
        <v>1764.6868686868686</v>
      </c>
      <c r="H58" s="22">
        <f t="shared" si="73"/>
        <v>1773.7818181818182</v>
      </c>
      <c r="I58" s="22">
        <f t="shared" si="73"/>
        <v>1779.0464646464648</v>
      </c>
    </row>
    <row r="59" spans="1:9" ht="47.25" customHeight="1" x14ac:dyDescent="0.25">
      <c r="A59" s="9" t="s">
        <v>35</v>
      </c>
      <c r="B59" s="14" t="s">
        <v>36</v>
      </c>
      <c r="C59" s="21">
        <f>C60</f>
        <v>174704</v>
      </c>
      <c r="D59" s="21">
        <f t="shared" si="73"/>
        <v>175604.4</v>
      </c>
      <c r="E59" s="21">
        <f t="shared" si="73"/>
        <v>176125.6</v>
      </c>
      <c r="F59" s="21"/>
      <c r="G59" s="21">
        <f t="shared" si="73"/>
        <v>1764.6868686868686</v>
      </c>
      <c r="H59" s="21">
        <f t="shared" si="73"/>
        <v>1773.7818181818182</v>
      </c>
      <c r="I59" s="21">
        <f t="shared" si="73"/>
        <v>1779.0464646464648</v>
      </c>
    </row>
    <row r="60" spans="1:9" ht="30" x14ac:dyDescent="0.25">
      <c r="A60" s="8">
        <v>2210182410</v>
      </c>
      <c r="B60" s="5" t="s">
        <v>39</v>
      </c>
      <c r="C60" s="20">
        <v>174704</v>
      </c>
      <c r="D60" s="20">
        <v>175604.4</v>
      </c>
      <c r="E60" s="20">
        <v>176125.6</v>
      </c>
      <c r="F60" s="42">
        <v>1</v>
      </c>
      <c r="G60" s="20">
        <f>C60/(100-$F60)*$F60</f>
        <v>1764.6868686868686</v>
      </c>
      <c r="H60" s="20">
        <f t="shared" ref="H60" si="74">D60/(100-$F60)*$F60</f>
        <v>1773.7818181818182</v>
      </c>
      <c r="I60" s="20">
        <f t="shared" ref="I60" si="75">E60/(100-$F60)*$F60</f>
        <v>1779.0464646464648</v>
      </c>
    </row>
    <row r="61" spans="1:9" ht="15" x14ac:dyDescent="0.25">
      <c r="A61" s="44"/>
      <c r="B61" s="6" t="s">
        <v>14</v>
      </c>
      <c r="C61" s="22">
        <f>C58+C48+C45+C43+C27+C24+C21+C16+C9</f>
        <v>1434898.3</v>
      </c>
      <c r="D61" s="22">
        <f>D58+D48+D45+D43+D27+D24+D21+D16+D9</f>
        <v>457399.9</v>
      </c>
      <c r="E61" s="22">
        <f>E58+E48+E45+E43+E27+E24+E21+E16+E9</f>
        <v>498062.3</v>
      </c>
      <c r="F61" s="22"/>
      <c r="G61" s="22">
        <f>G58+G48+G45+G43+G27+G24+G21+G16+G9</f>
        <v>272489.50471968879</v>
      </c>
      <c r="H61" s="22">
        <f>H58+H48+H45+H43+H27+H24+H21+H16+H9</f>
        <v>42522.12301668369</v>
      </c>
      <c r="I61" s="22">
        <f>I58+I48+I45+I43+I27+I24+I21+I16+I9</f>
        <v>50394.015440926116</v>
      </c>
    </row>
    <row r="63" spans="1:9" x14ac:dyDescent="0.2">
      <c r="C63" s="45"/>
      <c r="E63" s="45"/>
    </row>
    <row r="68" spans="7:9" x14ac:dyDescent="0.2">
      <c r="G68" s="45"/>
      <c r="H68" s="45"/>
      <c r="I68" s="45"/>
    </row>
  </sheetData>
  <mergeCells count="4">
    <mergeCell ref="B4:I4"/>
    <mergeCell ref="B6:B7"/>
    <mergeCell ref="F6:I6"/>
    <mergeCell ref="C6:E6"/>
  </mergeCells>
  <printOptions horizontalCentered="1"/>
  <pageMargins left="0.39370078740157483" right="0.39370078740157483" top="0.78740157480314965" bottom="0.39370078740157483" header="0.31496062992125984" footer="0.39370078740157483"/>
  <pageSetup paperSize="9" scale="5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Кравченко Наталья Александровна</cp:lastModifiedBy>
  <cp:lastPrinted>2025-12-05T08:00:52Z</cp:lastPrinted>
  <dcterms:created xsi:type="dcterms:W3CDTF">2017-10-10T12:06:27Z</dcterms:created>
  <dcterms:modified xsi:type="dcterms:W3CDTF">2025-12-05T08:00:55Z</dcterms:modified>
</cp:coreProperties>
</file>